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<sst xmlns="http://schemas.openxmlformats.org/spreadsheetml/2006/main" count="349" uniqueCount="222">
  <si>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</si>
  <si>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</si>
  <si>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</si>
  <si>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</si>
  <si>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</si>
  <si>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</si>
  <si>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</si>
  <si>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</si>
  <si>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</si>
  <si>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</si>
  <si>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</si>
  <si>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</si>
  <si>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</si>
  <si>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</si>
  <si>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</si>
  <si>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</si>
  <si>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</si>
  <si>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</si>
  <si>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</si>
  <si>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</si>
  <si>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</si>
  <si>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</si>
  <si>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</si>
  <si>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</si>
  <si>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</si>
  <si>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</si>
  <si>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</si>
  <si>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</si>
  <si>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</si>
  <si>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</si>
  <si>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</si>
  <si>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</si>
  <si>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</si>
  <si>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</si>
  <si>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</si>
  <si>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</si>
  <si>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</si>
  <si>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</si>
  <si>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</si>
  <si>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</si>
  <si>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</si>
  <si>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</si>
  <si>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</si>
  <si>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</si>
  <si>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</si>
  <si>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</si>
  <si>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</si>
  <si>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</si>
  <si>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</si>
  <si>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</si>
  <si>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</si>
  <si>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</si>
  <si>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</si>
  <si>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</si>
  <si>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</si>
  <si>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</si>
  <si>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</si>
  <si>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</si>
  <si>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</si>
  <si>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</si>
  <si>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</si>
  <si>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</si>
  <si>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</si>
  <si>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</si>
  <si>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</si>
  <si>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</si>
  <si>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</si>
  <si>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</si>
  <si>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</si>
  <si>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</si>
  <si>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</si>
  <si>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</si>
  <si>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</si>
  <si>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</si>
  <si>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</si>
  <si>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</si>
  <si>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</si>
  <si>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</si>
  <si>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</si>
  <si>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</si>
  <si>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</si>
  <si>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</si>
  <si>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</si>
  <si>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</si>
  <si>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</si>
  <si>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</si>
  <si>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</si>
  <si>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</si>
  <si>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</si>
  <si>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</si>
  <si>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</si>
  <si>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</si>
  <si>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</si>
  <si>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</si>
  <si>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</si>
  <si>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</si>
  <si>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</si>
  <si>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</si>
  <si>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</si>
  <si>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</si>
  <si>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</si>
  <si>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</si>
  <si>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</si>
  <si>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</si>
  <si>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</si>
  <si>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</si>
  <si>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</si>
  <si>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</si>
  <si>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</si>
  <si>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</si>
  <si>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</si>
  <si>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</si>
  <si>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</si>
  <si>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</si>
  <si>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</si>
  <si>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</si>
  <si>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</si>
  <si>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</si>
  <si>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</si>
  <si>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</si>
  <si>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</si>
  <si>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</si>
  <si>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</si>
  <si>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</si>
  <si>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</si>
  <si>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</si>
  <si>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</si>
  <si>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</si>
  <si>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</si>
  <si>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</si>
  <si>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</si>
  <si>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</si>
  <si>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</si>
  <si>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</si>
  <si>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</si>
  <si>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</si>
  <si>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</si>
  <si>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</si>
  <si>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</si>
  <si>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</si>
  <si>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</si>
  <si>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</si>
  <si>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</si>
  <si>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</si>
  <si>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</si>
  <si>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</si>
  <si>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</si>
  <si>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</si>
  <si>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</si>
  <si>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</si>
  <si>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</si>
  <si>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</si>
  <si>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</si>
  <si>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</si>
  <si>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</si>
  <si>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</si>
  <si>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</si>
  <si>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</si>
  <si>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</si>
  <si>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</si>
  <si>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</si>
  <si>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</si>
  <si>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</si>
  <si>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</si>
  <si>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</si>
  <si>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</si>
  <si>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</si>
  <si>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</si>
  <si>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</si>
  <si>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</si>
  <si>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</si>
  <si>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</si>
  <si>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</si>
  <si>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</si>
  <si>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</si>
  <si>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</si>
  <si>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</si>
  <si>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</si>
  <si>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</si>
  <si>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</si>
  <si>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</si>
  <si>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</si>
  <si>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</si>
  <si>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</si>
  <si>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</si>
  <si>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</si>
  <si>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</si>
  <si>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</si>
  <si>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</si>
  <si>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</si>
  <si>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</si>
  <si>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</si>
  <si>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</si>
  <si>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</si>
  <si>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</si>
  <si>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</si>
  <si>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</si>
  <si>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</si>
  <si>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</si>
  <si>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</si>
  <si>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</si>
  <si>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</si>
  <si>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</si>
  <si>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</si>
  <si>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</si>
  <si>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</si>
  <si>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</si>
  <si>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</si>
  <si>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</si>
  <si>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</si>
  <si>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</si>
  <si>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</si>
  <si>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</si>
  <si>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</si>
  <si>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</si>
  <si>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</si>
  <si>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</si>
  <si>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</si>
  <si>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</si>
  <si>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>Электроснабжение ЭПУ потребителей в соответствии с договором на ТП № 1-55-24-0787 г. Новороссийск</t>
  </si>
  <si>
    <t>K_Нр_24_ЛК15_015279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</si>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</sst>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Электроснабжение ЭПУ потребителей в соответствии с договором на ТП № 1-55-24-0787 г. Новороссийск</v>
      </c>
      <c r="D19" s="150" t="str">
        <f>IF(D20="","",D20)</f>
        <v>K_Нр_24_ЛК15_015279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>Электроснабжение ЭПУ потребителей в соответствии с договором на ТП № 1-55-24-0787 г. Новороссийск</v>
      </c>
      <c r="D20" s="150" t="str">
        <f>IF(D21="","",D21)</f>
        <v>K_Нр_24_ЛК15_015279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>Электроснабжение ЭПУ потребителей в соответствии с договором на ТП № 1-55-24-0787 г. Новороссийск</v>
      </c>
      <c r="D21" s="150" t="str">
        <f>IF(D22="","",D22)</f>
        <v>K_Нр_24_ЛК15_015279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0.22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516.45538559999989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>Электроснабжение ЭПУ потребителей в соответствии с договором на ТП № 1-55-24-0787 г. Новороссийск</v>
      </c>
      <c r="D23" s="128" t="str">
        <f t="shared" ref="D23:D33" si="6">IF(D22="","",D22)</f>
        <v>K_Нр_24_ЛК15_015279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0.22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290.6278848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>Электроснабжение ЭПУ потребителей в соответствии с договором на ТП № 1-55-24-0787 г. Новороссийск</v>
      </c>
      <c r="D24" s="128" t="str">
        <f t="shared" si="6"/>
        <v>K_Нр_24_ЛК15_015279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0.22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145.70643999999999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Электроснабжение ЭПУ потребителей в соответствии с договором на ТП № 1-55-24-0787 г. Новороссийск</v>
      </c>
      <c r="D25" s="128" t="str">
        <f t="shared" si="6"/>
        <v>K_Нр_24_ЛК15_015279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>Электроснабжение ЭПУ потребителей в соответствии с договором на ТП № 1-55-24-0787 г. Новороссийск</v>
      </c>
      <c r="D26" s="128" t="str">
        <f t="shared" si="6"/>
        <v>K_Нр_24_ЛК15_015279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customHeight="1" x14ac:dyDescent="0.25">
      <c r="B27" s="126" t="str">
        <f t="shared" si="8"/>
        <v>1.1.1.1.</v>
      </c>
      <c r="C27" s="127" t="str">
        <f t="shared" si="5"/>
        <v>Электроснабжение ЭПУ потребителей в соответствии с договором на ТП № 1-55-24-0787 г. Новороссийск</v>
      </c>
      <c r="D27" s="128" t="str">
        <f t="shared" si="6"/>
        <v>K_Нр_24_ЛК15_015279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1.4999999999999999E-2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134.70874074</v>
      </c>
      <c r="V27" s="19" t="s">
        <v>7</v>
      </c>
    </row>
    <row r="28" spans="1:26" s="84" customFormat="1" ht="45.75" customHeight="1" x14ac:dyDescent="0.25">
      <c r="B28" s="126" t="str">
        <f t="shared" si="8"/>
        <v>1.1.1.1.</v>
      </c>
      <c r="C28" s="127" t="str">
        <f t="shared" si="5"/>
        <v>Электроснабжение ЭПУ потребителей в соответствии с договором на ТП № 1-55-24-0787 г. Новороссийск</v>
      </c>
      <c r="D28" s="128" t="str">
        <f t="shared" si="6"/>
        <v>K_Нр_24_ЛК15_015279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8.9999999999999993E-3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25.528590000000001</v>
      </c>
      <c r="V28" s="19" t="s">
        <v>7</v>
      </c>
    </row>
    <row r="29" spans="1:26" s="84" customFormat="1" ht="45.75" customHeight="1" x14ac:dyDescent="0.25">
      <c r="B29" s="126" t="str">
        <f t="shared" si="8"/>
        <v>1.1.1.1.</v>
      </c>
      <c r="C29" s="127" t="str">
        <f t="shared" si="5"/>
        <v>Электроснабжение ЭПУ потребителей в соответствии с договором на ТП № 1-55-24-0787 г. Новороссийск</v>
      </c>
      <c r="D29" s="128" t="str">
        <f t="shared" si="6"/>
        <v>K_Нр_24_ЛК15_015279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6.0000000000000001E-3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35.50752</v>
      </c>
      <c r="V29" s="19" t="s">
        <v>7</v>
      </c>
    </row>
    <row r="30" spans="1:26" s="84" customFormat="1" ht="45.75" customHeight="1" x14ac:dyDescent="0.25">
      <c r="B30" s="126" t="str">
        <f t="shared" si="8"/>
        <v>1.1.1.1.</v>
      </c>
      <c r="C30" s="127" t="str">
        <f t="shared" si="5"/>
        <v>Электроснабжение ЭПУ потребителей в соответствии с договором на ТП № 1-55-24-0787 г. Новороссийск</v>
      </c>
      <c r="D30" s="128" t="str">
        <f t="shared" si="6"/>
        <v>K_Нр_24_ЛК15_015279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6.0000000000000001E-3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29.3749152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Электроснабжение ЭПУ потребителей в соответствии с договором на ТП № 1-55-24-0787 г. Новороссийск</v>
      </c>
      <c r="D31" s="128" t="str">
        <f t="shared" si="6"/>
        <v>K_Нр_24_ЛК15_015279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1.1.1.1.</v>
      </c>
      <c r="C32" s="127" t="str">
        <f t="shared" si="5"/>
        <v>Электроснабжение ЭПУ потребителей в соответствии с договором на ТП № 1-55-24-0787 г. Новороссийск</v>
      </c>
      <c r="D32" s="128" t="str">
        <f t="shared" si="6"/>
        <v>K_Нр_24_ЛК15_015279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1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Электроснабжение ЭПУ потребителей в соответствии с договором на ТП № 1-55-24-0787 г. Новороссийск</v>
      </c>
      <c r="D33" s="128" t="str">
        <f t="shared" si="6"/>
        <v>K_Нр_24_ЛК15_015279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2278.5394763399995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1-55-24-0787 г. Новороссийск</v>
      </c>
      <c r="D15" s="128" t="str">
        <f>IF('20.1'!D22="","",'20.1'!D22)</f>
        <v>K_Нр_24_ЛК15_015279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PCzXP9Ul3ZTJ5us4lwoT68Z+uRCRl0dTn4yHymHokMPOyJwzvQMzByLhMwtg5CGHlNNbf4Mn/cJwnimIqYl2ag==" saltValue="G8i9/8g4Z85C5FvvyhpAQ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1-55-24-0787 г. Новороссийск</v>
      </c>
      <c r="D15" s="128" t="str">
        <f>IF('20.1'!D22="","",'20.1'!D22)</f>
        <v>K_Нр_24_ЛК15_015279</v>
      </c>
      <c r="E15" s="139"/>
      <c r="F15" s="139" t="str">
        <f>IF('20.1'!I22="","",'20.1'!I22)</f>
        <v/>
      </c>
      <c r="G15" s="138">
        <f>'20.1'!U36/1000</f>
        <v>2.2785394763399993</v>
      </c>
      <c r="H15" s="138">
        <f>G15*1.2</f>
        <v>2.7342473716079989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4.123289059309915</v>
      </c>
      <c r="J15" s="103">
        <f>'20.2'!M20/1000</f>
        <v>0</v>
      </c>
      <c r="K15" s="103">
        <f>I15+J15</f>
        <v>4.123289059309915</v>
      </c>
      <c r="L15" s="102"/>
      <c r="M15" s="105">
        <f>K15-L15</f>
        <v>4.123289059309915</v>
      </c>
      <c r="N15" s="102"/>
      <c r="O15" s="104">
        <f>H15-N15</f>
        <v>2.7342473716079989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Ja5w5E0czLespK3YZd3QfPrcd5HpdSsYdJW1fEZohHtHquuoxn5+d75+ysDD/kFQDJ8zLytV29rik62bFvNqag==" saltValue="LCSy77Pr7vNkoimdS8z23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xt4ypQYJqnWqtO8VGer/BhD9hyO4rd8HyibSQDVn53XY1dMr3ZKAamOsl07Xb/MEv+74sWxCXIOB75u9SpH7iA==" saltValue="bonTXiLAnYqc55M9TS4f0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2026-05-13T14:21:54Z</dcterms:modified>
</cp:coreProperties>
</file>